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nvocatorias\2025\Clanes Cocrea\Ejecución\INFORME FINAL\1 Ejecución Presupuestal\"/>
    </mc:Choice>
  </mc:AlternateContent>
  <xr:revisionPtr revIDLastSave="0" documentId="13_ncr:1_{8B058EA5-4579-409B-A1D8-79420BF2732C}" xr6:coauthVersionLast="47" xr6:coauthVersionMax="47" xr10:uidLastSave="{00000000-0000-0000-0000-000000000000}"/>
  <bookViews>
    <workbookView xWindow="-108" yWindow="-108" windowWidth="23256" windowHeight="12576" xr2:uid="{11CC9AD8-BC6F-469C-8B83-598266CAE1AF}"/>
  </bookViews>
  <sheets>
    <sheet name="Informe ejecución presupuestal" sheetId="2" r:id="rId1"/>
    <sheet name="% por líne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I21" i="2"/>
  <c r="I20" i="2"/>
  <c r="I19" i="2"/>
  <c r="I10" i="2" l="1"/>
  <c r="I15" i="2"/>
  <c r="H5" i="3"/>
  <c r="H6" i="3"/>
  <c r="H7" i="3"/>
  <c r="H8" i="3"/>
  <c r="H9" i="3"/>
  <c r="H10" i="3"/>
  <c r="C9" i="3"/>
  <c r="C8" i="3"/>
  <c r="C7" i="3"/>
  <c r="C6" i="3"/>
  <c r="C5" i="3"/>
  <c r="H22" i="2"/>
  <c r="I14" i="2"/>
  <c r="I22" i="2" l="1"/>
  <c r="I23" i="2" s="1"/>
  <c r="C10" i="3"/>
</calcChain>
</file>

<file path=xl/sharedStrings.xml><?xml version="1.0" encoding="utf-8"?>
<sst xmlns="http://schemas.openxmlformats.org/spreadsheetml/2006/main" count="131" uniqueCount="85">
  <si>
    <t>FORMATO DE INFORME FINAL DE EJECUCIÓN PRESUPUESTAL
PROGRAMA CLANES</t>
  </si>
  <si>
    <t xml:space="preserve">NOMBRE DE LA ORGANIZACIÓN </t>
  </si>
  <si>
    <t>Corporación Nacional de Cine Casa del Sol</t>
  </si>
  <si>
    <t>LÍNEA DE PARTICIPACION 
(Marque con una X)</t>
  </si>
  <si>
    <t>Banco de Iniciativas Artisticas y Culturales
BIAC ___X____</t>
  </si>
  <si>
    <t>Convocatoria Clanes
Línea 1_________</t>
  </si>
  <si>
    <t>Convocatoria Clanes
Línea 2_________</t>
  </si>
  <si>
    <t xml:space="preserve">NÚMERO DE NIT. </t>
  </si>
  <si>
    <t>900281128-3</t>
  </si>
  <si>
    <r>
      <rPr>
        <b/>
        <sz val="12"/>
        <color rgb="FFFFFFFF"/>
        <rFont val="Arial Narrow"/>
      </rPr>
      <t xml:space="preserve">CÓDIGO DE IDENTIFICACIÓN 
</t>
    </r>
    <r>
      <rPr>
        <sz val="12"/>
        <color rgb="FFFFFFFF"/>
        <rFont val="Arial Narrow"/>
      </rPr>
      <t>(No de radicado de la propuesta)</t>
    </r>
  </si>
  <si>
    <t>BI106-2024</t>
  </si>
  <si>
    <t>NOMBRE DEL PROYECTO</t>
  </si>
  <si>
    <t>Historias de la Convivencia</t>
  </si>
  <si>
    <t>VALOR TOTAL DEL RECURSO OTORGADO</t>
  </si>
  <si>
    <t>NOMBRE DEL REPRESENTANTE LEGAL</t>
  </si>
  <si>
    <t>Hugo Alexander Aguirre</t>
  </si>
  <si>
    <t>NOMBRE DEL REVISOR FISCAL O CONTADOR</t>
  </si>
  <si>
    <t>Marta Alexandra Vásquez Bedoya</t>
  </si>
  <si>
    <t xml:space="preserve">NÚMERO DE IDENTIDAD  DEL REPRESENTANTE LEGAL		</t>
  </si>
  <si>
    <t>NUMERO DE IDENTIDAD  DEL REVISOR FISCAL O CONTADOR</t>
  </si>
  <si>
    <t>NO</t>
  </si>
  <si>
    <t>COMPONENTE</t>
  </si>
  <si>
    <t>RUBRO</t>
  </si>
  <si>
    <t>DESCRIPCIÓN DETALLADA DEL GASTO</t>
  </si>
  <si>
    <t>BENEFICIARIO(A) / PROVEEDOR</t>
  </si>
  <si>
    <t>TIPO DE DOCUMENTO</t>
  </si>
  <si>
    <t>NÚMERO DEL DOCUMENTO</t>
  </si>
  <si>
    <t>VALOR NETO PAGADO</t>
  </si>
  <si>
    <t>VALOR TOTAL POR COMPONENTE</t>
  </si>
  <si>
    <t xml:space="preserve">1. Recurso humano academico </t>
  </si>
  <si>
    <t>Pago de Honorarios formadores por horas</t>
  </si>
  <si>
    <t xml:space="preserve">Tendremos talleristas con conocimientos en areas como escritura de guiones, desarrollo, storyboard, producción, actuación, realización, posproducción </t>
  </si>
  <si>
    <t>Cédula</t>
  </si>
  <si>
    <t>Fabiana Del Carmen Martínez Roa</t>
  </si>
  <si>
    <t>Marco Antonio Hincapíe Noreña</t>
  </si>
  <si>
    <t xml:space="preserve">Pago de Honorarios asistencia academica </t>
  </si>
  <si>
    <t>Esto incluye persona encargada de convocatoria, inscripciones y matrículas, listas de asistencia, planeación y ajuste académico entre los diferentes módulos, papelería académica, registros de evidencias, elaboración de informes, certificados de asistencia de los participantes, convocatoria para premier y socialización.</t>
  </si>
  <si>
    <t>Jennifer Hernández Alvarez</t>
  </si>
  <si>
    <t>2. Insumos para la formación</t>
  </si>
  <si>
    <t>Alquiler de equipos y laboratorios académicos para la formación en aula por 4.5 meses</t>
  </si>
  <si>
    <t>Espacios de formación y laboratorios creativos de la sede, incluye: salón de clases con 20 pupitres, con computador, televisor,material didactico, biblioteca audiovisual, laboratorio de fotografía, espacio de cafetería, terraza de descanso, hidratación y servicio de baños públicos gratis.</t>
  </si>
  <si>
    <t>NIT</t>
  </si>
  <si>
    <t>3. Comunicaciones</t>
  </si>
  <si>
    <t xml:space="preserve">Registro fotográfico </t>
  </si>
  <si>
    <t>Registro fotográfico y videos cortos, de todo el proceso formativo para memorias en redes sociales, blog e informe final.</t>
  </si>
  <si>
    <t>Piezas publicitarias</t>
  </si>
  <si>
    <t>Flayers de convocatoria del proceso de formación, flayer de convocatoria para la socialización, difusión en blog y redes sociales de la CNCCS.</t>
  </si>
  <si>
    <t>4. Producción</t>
  </si>
  <si>
    <t xml:space="preserve">Casting </t>
  </si>
  <si>
    <t>Alquiler de equipos para casting: 1 Cámara 2K, luces, trípode y sonido, locación, contratos actores, alimentación, copias guion, catering e hidratación.</t>
  </si>
  <si>
    <t>Producción y realización de cortometraje</t>
  </si>
  <si>
    <t>2 Cámaras 4k, 1 cámara 2K, maleta de lentes,  monitor átomos, gymbal, drone, trípodes y memorias, juego de luces, equipo de grabación de sonido, micrófonos, maleta de filtros ND, transporte de los participantes y otros.</t>
  </si>
  <si>
    <t>5. Realización</t>
  </si>
  <si>
    <t xml:space="preserve">Alquiler de equipos para 2 semanas de rodaje </t>
  </si>
  <si>
    <t xml:space="preserve">6. Posproducción </t>
  </si>
  <si>
    <t>Alquiler de equipos de edición y grabación de sonido para foleys</t>
  </si>
  <si>
    <t>Alquiler de equipos de edición con software, musicalización, animación de títulos y colorización.</t>
  </si>
  <si>
    <t>7.Premier historias
de la convivencia</t>
  </si>
  <si>
    <t>Premier y Socialización de resultados</t>
  </si>
  <si>
    <t>Espacio de participación y encuentro entre los jóvenes participantes del proceso, sus familias y la comunidaad interesada: incluye locación, equipos de proyección, sonido para el conversatorio y coffee break.</t>
  </si>
  <si>
    <t>VALIDACIÓN</t>
  </si>
  <si>
    <r>
      <rPr>
        <b/>
        <sz val="12"/>
        <color theme="1"/>
        <rFont val="Arial Narrow"/>
        <family val="2"/>
      </rPr>
      <t>Nota:</t>
    </r>
    <r>
      <rPr>
        <sz val="12"/>
        <color theme="1"/>
        <rFont val="Arial Narrow"/>
        <family val="2"/>
      </rPr>
      <t xml:space="preserve"> Fe de erratas, hubo un error numérico en los meses de octubre y noviembre en la cifra del Item: Alquiler de equipos 2 semanas de rodaje. Se corrige para el informe final.</t>
    </r>
  </si>
  <si>
    <t>_________________________________________________________________
HUGO ALEXANDER AGUIRRE 
CC. 98594565
CORPORACIÓN NACIONAL DE CINE CASA DEL SOL  </t>
  </si>
  <si>
    <t>_____________________________________________________________________________________
MARTHA ALEXANDRA VÁSQUEZ BEDOYA
CC.52488741
TP 223991-T</t>
  </si>
  <si>
    <r>
      <rPr>
        <b/>
        <sz val="14"/>
        <color rgb="FFFF0000"/>
        <rFont val="Calibri"/>
        <scheme val="minor"/>
      </rPr>
      <t xml:space="preserve">TENGA EN CUENTA:
</t>
    </r>
    <r>
      <rPr>
        <sz val="14"/>
        <color rgb="FFFF0000"/>
        <rFont val="Calibri"/>
        <scheme val="minor"/>
      </rPr>
      <t xml:space="preserve">- Para el diligenciamiento del informe de ejecución presupuestal, tenga presente las siguientes tablas de referencia de los porcentajes que debe relacionar según la línea a la que pertenezca </t>
    </r>
    <r>
      <rPr>
        <b/>
        <sz val="14"/>
        <color rgb="FFFF0000"/>
        <rFont val="Calibri"/>
        <scheme val="minor"/>
      </rPr>
      <t xml:space="preserve">(Línea 1 o Línea 2) 
</t>
    </r>
    <r>
      <rPr>
        <sz val="14"/>
        <color rgb="FFFF0000"/>
        <rFont val="Calibri"/>
        <scheme val="minor"/>
      </rPr>
      <t xml:space="preserve">-Para el caso de las organizaciones seleccionadas a través del </t>
    </r>
    <r>
      <rPr>
        <b/>
        <sz val="14"/>
        <color rgb="FFFF0000"/>
        <rFont val="Calibri"/>
        <scheme val="minor"/>
      </rPr>
      <t>Banco de Iniciativas Artisticas y Culturales BIAC - NO APLICAN</t>
    </r>
    <r>
      <rPr>
        <sz val="14"/>
        <color rgb="FFFF0000"/>
        <rFont val="Calibri"/>
        <scheme val="minor"/>
      </rPr>
      <t xml:space="preserve"> porcentajes de inversión, eso sí,  asegúrese de relacionar el 100% del valor otorgado y aprobado de acuerdo a la propuesta presentada.</t>
    </r>
  </si>
  <si>
    <r>
      <rPr>
        <b/>
        <sz val="12"/>
        <color rgb="FFFFFFFF"/>
        <rFont val="Arial Narrow"/>
      </rPr>
      <t xml:space="preserve">DISTRIBUCIÓN PRESUPUESTAL - PORCENTUAL % POR COMPONENTE
</t>
    </r>
    <r>
      <rPr>
        <b/>
        <sz val="20"/>
        <color rgb="FFFFFFFF"/>
        <rFont val="Arial Narrow"/>
      </rPr>
      <t>LÍNEA 1</t>
    </r>
  </si>
  <si>
    <r>
      <rPr>
        <b/>
        <sz val="12"/>
        <color rgb="FFFFFFFF"/>
        <rFont val="Arial Narrow"/>
      </rPr>
      <t xml:space="preserve">DISTRIBUCIÓN PRESUPUESTAL - PORCENTUAL % POR COMPONENTE
</t>
    </r>
    <r>
      <rPr>
        <b/>
        <sz val="20"/>
        <color rgb="FFFFFFFF"/>
        <rFont val="Arial Narrow"/>
      </rPr>
      <t>LÍNEA 2</t>
    </r>
  </si>
  <si>
    <t>PRESUPUESTO ASIGNADO</t>
  </si>
  <si>
    <r>
      <t>NO</t>
    </r>
    <r>
      <rPr>
        <sz val="12"/>
        <color rgb="FFFFFFFF"/>
        <rFont val="Arial Narrow"/>
        <charset val="1"/>
      </rPr>
      <t> </t>
    </r>
  </si>
  <si>
    <r>
      <t>COMPONENTE</t>
    </r>
    <r>
      <rPr>
        <sz val="12"/>
        <color rgb="FFFFFFFF"/>
        <rFont val="Arial Narrow"/>
        <charset val="1"/>
      </rPr>
      <t> </t>
    </r>
  </si>
  <si>
    <r>
      <t>VALOR TOTAL DEL COMPONETE</t>
    </r>
    <r>
      <rPr>
        <sz val="12"/>
        <color rgb="FFFFFFFF"/>
        <rFont val="Arial Narrow"/>
        <charset val="1"/>
      </rPr>
      <t> </t>
    </r>
  </si>
  <si>
    <r>
      <t>% SOBRE EL VALOR TOTAL DEL RECONOCIMIENTO ECONÓMICO OTORGADO</t>
    </r>
    <r>
      <rPr>
        <sz val="12"/>
        <color rgb="FFFFFFFF"/>
        <rFont val="Arial Narrow"/>
        <charset val="1"/>
      </rPr>
      <t> </t>
    </r>
  </si>
  <si>
    <r>
      <t>1</t>
    </r>
    <r>
      <rPr>
        <sz val="12"/>
        <rFont val="Arial Narrow"/>
        <charset val="1"/>
      </rPr>
      <t> </t>
    </r>
  </si>
  <si>
    <r>
      <t>Honorarios formadores de base</t>
    </r>
    <r>
      <rPr>
        <sz val="12"/>
        <rFont val="Arial Narrow"/>
        <charset val="1"/>
      </rPr>
      <t> </t>
    </r>
  </si>
  <si>
    <r>
      <t>2</t>
    </r>
    <r>
      <rPr>
        <sz val="12"/>
        <rFont val="Arial Narrow"/>
        <charset val="1"/>
      </rPr>
      <t> </t>
    </r>
  </si>
  <si>
    <r>
      <t>Honorarios formadores nuevos</t>
    </r>
    <r>
      <rPr>
        <sz val="12"/>
        <rFont val="Arial Narrow"/>
        <charset val="1"/>
      </rPr>
      <t> </t>
    </r>
  </si>
  <si>
    <r>
      <t>3</t>
    </r>
    <r>
      <rPr>
        <sz val="12"/>
        <rFont val="Arial Narrow"/>
        <charset val="1"/>
      </rPr>
      <t> </t>
    </r>
  </si>
  <si>
    <r>
      <t>Recursos para la ejecución de la propuesta</t>
    </r>
    <r>
      <rPr>
        <sz val="12"/>
        <rFont val="Arial Narrow"/>
        <charset val="1"/>
      </rPr>
      <t> </t>
    </r>
  </si>
  <si>
    <r>
      <t>4</t>
    </r>
    <r>
      <rPr>
        <sz val="12"/>
        <rFont val="Arial Narrow"/>
        <charset val="1"/>
      </rPr>
      <t> </t>
    </r>
  </si>
  <si>
    <r>
      <t>Gastos de divulgación, comunicación y logísticos:</t>
    </r>
    <r>
      <rPr>
        <sz val="12"/>
        <rFont val="Arial Narrow"/>
        <charset val="1"/>
      </rPr>
      <t> </t>
    </r>
  </si>
  <si>
    <r>
      <t>5</t>
    </r>
    <r>
      <rPr>
        <sz val="12"/>
        <rFont val="Arial Narrow"/>
        <charset val="1"/>
      </rPr>
      <t> </t>
    </r>
  </si>
  <si>
    <r>
      <t>Muestra final</t>
    </r>
    <r>
      <rPr>
        <sz val="12"/>
        <rFont val="Arial Narrow"/>
        <charset val="1"/>
      </rPr>
      <t> </t>
    </r>
  </si>
  <si>
    <t> </t>
  </si>
  <si>
    <r>
      <t>TOTAL, RECURSO OTORGADO Y EJECUTADO</t>
    </r>
    <r>
      <rPr>
        <sz val="12"/>
        <rFont val="Arial Narrow"/>
        <charset val="1"/>
      </rPr>
      <t> </t>
    </r>
  </si>
  <si>
    <r>
      <t>100%</t>
    </r>
    <r>
      <rPr>
        <sz val="12"/>
        <rFont val="Arial Narrow"/>
        <charset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</si>
</sst>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[$$-409]* #,##0.00_ ;_-[$$-409]* \-#,##0.00\ ;_-[$$-409]* &quot;-&quot;??_ ;_-@_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theme="0"/>
      <name val="Arial Narrow"/>
    </font>
    <font>
      <sz val="12"/>
      <name val="Arial Narrow"/>
      <charset val="1"/>
    </font>
    <font>
      <b/>
      <sz val="12"/>
      <color theme="1"/>
      <name val="Arial Narrow"/>
      <family val="2"/>
    </font>
    <font>
      <b/>
      <sz val="12"/>
      <color rgb="FFFFFFFF"/>
      <name val="Arial Narrow"/>
    </font>
    <font>
      <sz val="12"/>
      <color rgb="FF000000"/>
      <name val="Arial Narrow"/>
    </font>
    <font>
      <b/>
      <sz val="16"/>
      <color rgb="FFFFFFFF"/>
      <name val="Arial Narrow"/>
    </font>
    <font>
      <sz val="12"/>
      <color rgb="FFFFFFFF"/>
      <name val="Arial Narrow"/>
    </font>
    <font>
      <sz val="12"/>
      <color theme="1"/>
      <name val="Arial Narrow"/>
    </font>
    <font>
      <b/>
      <sz val="12"/>
      <color rgb="FF942162"/>
      <name val="Arial Narrow"/>
      <family val="2"/>
    </font>
    <font>
      <sz val="12"/>
      <color rgb="FFFFFFFF"/>
      <name val="Arial Narrow"/>
      <charset val="1"/>
    </font>
    <font>
      <b/>
      <sz val="12"/>
      <color rgb="FFFFFFFF"/>
      <name val="Arial Narrow"/>
      <charset val="1"/>
    </font>
    <font>
      <i/>
      <sz val="12"/>
      <name val="Arial Narrow"/>
      <charset val="1"/>
    </font>
    <font>
      <i/>
      <sz val="12"/>
      <color rgb="FF000000"/>
      <name val="Arial Narrow"/>
    </font>
    <font>
      <b/>
      <sz val="12"/>
      <name val="Arial Narrow"/>
      <charset val="1"/>
    </font>
    <font>
      <b/>
      <sz val="20"/>
      <color rgb="FFFFFFFF"/>
      <name val="Arial Narrow"/>
    </font>
    <font>
      <b/>
      <sz val="14"/>
      <color rgb="FFFFFFFF"/>
      <name val="Arial Narrow"/>
    </font>
    <font>
      <b/>
      <sz val="14"/>
      <color rgb="FFFFFFFF"/>
      <name val="Arial Narrow"/>
      <charset val="1"/>
    </font>
    <font>
      <sz val="14"/>
      <color rgb="FFFF0000"/>
      <name val="Calibri"/>
      <family val="2"/>
      <scheme val="minor"/>
    </font>
    <font>
      <b/>
      <sz val="14"/>
      <color rgb="FFFF0000"/>
      <name val="Calibri"/>
      <scheme val="minor"/>
    </font>
    <font>
      <sz val="14"/>
      <color rgb="FFFF0000"/>
      <name val="Calibri"/>
      <scheme val="minor"/>
    </font>
    <font>
      <b/>
      <sz val="12"/>
      <name val="Arial Narrow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488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A74C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3" fillId="4" borderId="1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6" borderId="4" xfId="0" applyFont="1" applyFill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1"/>
    </xf>
    <xf numFmtId="165" fontId="15" fillId="0" borderId="4" xfId="0" applyNumberFormat="1" applyFont="1" applyBorder="1" applyAlignment="1">
      <alignment horizontal="center" vertical="center" wrapText="1" readingOrder="1"/>
    </xf>
    <xf numFmtId="0" fontId="14" fillId="6" borderId="8" xfId="0" applyFont="1" applyFill="1" applyBorder="1" applyAlignment="1">
      <alignment horizontal="center" vertical="center" wrapText="1" readingOrder="1"/>
    </xf>
    <xf numFmtId="0" fontId="14" fillId="6" borderId="9" xfId="0" applyFont="1" applyFill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center" vertical="center" wrapText="1" readingOrder="1"/>
    </xf>
    <xf numFmtId="9" fontId="16" fillId="0" borderId="9" xfId="0" applyNumberFormat="1" applyFont="1" applyBorder="1" applyAlignment="1">
      <alignment horizontal="center" vertical="center" wrapText="1" readingOrder="1"/>
    </xf>
    <xf numFmtId="9" fontId="15" fillId="0" borderId="9" xfId="0" applyNumberFormat="1" applyFont="1" applyBorder="1" applyAlignment="1">
      <alignment horizontal="center" vertical="center" wrapText="1" readingOrder="1"/>
    </xf>
    <xf numFmtId="0" fontId="5" fillId="5" borderId="10" xfId="0" applyFont="1" applyFill="1" applyBorder="1" applyAlignment="1">
      <alignment horizontal="center" vertical="center" wrapText="1" readingOrder="1"/>
    </xf>
    <xf numFmtId="0" fontId="17" fillId="5" borderId="11" xfId="0" applyFont="1" applyFill="1" applyBorder="1" applyAlignment="1">
      <alignment horizontal="center" vertical="center" wrapText="1" readingOrder="1"/>
    </xf>
    <xf numFmtId="165" fontId="17" fillId="5" borderId="11" xfId="0" applyNumberFormat="1" applyFont="1" applyFill="1" applyBorder="1" applyAlignment="1">
      <alignment horizontal="center" vertical="center" wrapText="1" readingOrder="1"/>
    </xf>
    <xf numFmtId="0" fontId="17" fillId="5" borderId="12" xfId="0" applyFont="1" applyFill="1" applyBorder="1" applyAlignment="1">
      <alignment horizontal="center" vertical="center" wrapText="1" readingOrder="1"/>
    </xf>
    <xf numFmtId="0" fontId="14" fillId="4" borderId="4" xfId="0" applyFont="1" applyFill="1" applyBorder="1" applyAlignment="1">
      <alignment horizontal="center" vertical="center" wrapText="1" readingOrder="1"/>
    </xf>
    <xf numFmtId="0" fontId="14" fillId="4" borderId="8" xfId="0" applyFont="1" applyFill="1" applyBorder="1" applyAlignment="1">
      <alignment horizontal="center" vertical="center" wrapText="1" readingOrder="1"/>
    </xf>
    <xf numFmtId="0" fontId="14" fillId="4" borderId="9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right" vertical="center" wrapText="1"/>
    </xf>
    <xf numFmtId="0" fontId="24" fillId="0" borderId="4" xfId="0" applyFont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 readingOrder="1"/>
    </xf>
    <xf numFmtId="0" fontId="20" fillId="4" borderId="6" xfId="0" applyFont="1" applyFill="1" applyBorder="1" applyAlignment="1">
      <alignment horizontal="center" vertical="center" wrapText="1" readingOrder="1"/>
    </xf>
    <xf numFmtId="0" fontId="20" fillId="4" borderId="7" xfId="0" applyFont="1" applyFill="1" applyBorder="1" applyAlignment="1">
      <alignment horizontal="center" vertical="center" wrapText="1" readingOrder="1"/>
    </xf>
    <xf numFmtId="165" fontId="14" fillId="4" borderId="4" xfId="0" applyNumberFormat="1" applyFont="1" applyFill="1" applyBorder="1" applyAlignment="1">
      <alignment horizontal="center" vertical="center" wrapText="1" readingOrder="1"/>
    </xf>
    <xf numFmtId="165" fontId="14" fillId="4" borderId="9" xfId="0" applyNumberFormat="1" applyFont="1" applyFill="1" applyBorder="1" applyAlignment="1">
      <alignment horizontal="center" vertical="center" wrapText="1" readingOrder="1"/>
    </xf>
    <xf numFmtId="0" fontId="19" fillId="6" borderId="5" xfId="0" applyFont="1" applyFill="1" applyBorder="1" applyAlignment="1">
      <alignment horizontal="center" vertical="center" wrapText="1" readingOrder="1"/>
    </xf>
    <xf numFmtId="0" fontId="20" fillId="6" borderId="6" xfId="0" applyFont="1" applyFill="1" applyBorder="1" applyAlignment="1">
      <alignment horizontal="center" vertical="center" wrapText="1" readingOrder="1"/>
    </xf>
    <xf numFmtId="0" fontId="20" fillId="6" borderId="7" xfId="0" applyFont="1" applyFill="1" applyBorder="1" applyAlignment="1">
      <alignment horizontal="center" vertical="center" wrapText="1" readingOrder="1"/>
    </xf>
    <xf numFmtId="165" fontId="14" fillId="6" borderId="4" xfId="0" applyNumberFormat="1" applyFont="1" applyFill="1" applyBorder="1" applyAlignment="1">
      <alignment horizontal="center" vertical="center" wrapText="1" readingOrder="1"/>
    </xf>
    <xf numFmtId="165" fontId="14" fillId="6" borderId="9" xfId="0" applyNumberFormat="1" applyFont="1" applyFill="1" applyBorder="1" applyAlignment="1">
      <alignment horizontal="center" vertical="center" wrapText="1" readingOrder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64887"/>
      <color rgb="FFF25A7E"/>
      <color rgb="FF531337"/>
      <color rgb="FFEA74CA"/>
      <color rgb="FFF87ADE"/>
      <color rgb="FFCF2D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797379</xdr:colOff>
      <xdr:row>24</xdr:row>
      <xdr:rowOff>43543</xdr:rowOff>
    </xdr:from>
    <xdr:to>
      <xdr:col>4</xdr:col>
      <xdr:colOff>1953227</xdr:colOff>
      <xdr:row>26</xdr:row>
      <xdr:rowOff>492087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5EB651-0E63-6A6C-80D6-8ACE53BD3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1122" y="13618029"/>
          <a:ext cx="1155848" cy="840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1619250</xdr:colOff>
      <xdr:row>0</xdr:row>
      <xdr:rowOff>390525</xdr:rowOff>
    </xdr:from>
    <xdr:to>
      <xdr:col>7</xdr:col>
      <xdr:colOff>152400</xdr:colOff>
      <xdr:row>0</xdr:row>
      <xdr:rowOff>1047750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877762-EAFC-4E56-9D53-D97999318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33850" y="390525"/>
          <a:ext cx="12125325" cy="657225"/>
        </a:xfrm>
        <a:prstGeom prst="rect">
          <a:avLst/>
        </a:prstGeom>
      </xdr:spPr>
    </xdr:pic>
    <xdr:clientData/>
  </xdr:twoCellAnchor>
  <xdr:twoCellAnchor editAs="oneCell">
    <xdr:from>
      <xdr:col>2</xdr:col>
      <xdr:colOff>934279</xdr:colOff>
      <xdr:row>25</xdr:row>
      <xdr:rowOff>39757</xdr:rowOff>
    </xdr:from>
    <xdr:to>
      <xdr:col>3</xdr:col>
      <xdr:colOff>466614</xdr:colOff>
      <xdr:row>26</xdr:row>
      <xdr:rowOff>481055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3D3876-9E6C-5BE9-0C0F-1E41DC323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5079" y="13755757"/>
          <a:ext cx="1758700" cy="640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6E4C-B45A-415B-930F-B39AD7880718}">
  <sheetPr>
    <pageSetUpPr fitToPage="1"/>
  </sheetPr>
  <dimension ref="A1:I51"/>
  <sheetViews>
    <sheetView tabSelected="1" topLeftCell="A17" zoomScale="70" zoomScaleNormal="70" workbookViewId="0">
      <selection activeCell="E27" sqref="E27:G27"/>
    </sheetView>
  </sheetViews>
  <sheetFormatPr defaultColWidth="0" defaultRowHeight="15.6"/>
  <cols>
    <col min="1" max="1" width="5.28515625" style="1" customWidth="1"/>
    <col min="2" max="3" width="32.42578125" style="1" customWidth="1"/>
    <col min="4" max="4" width="64.85546875" style="1" customWidth="1"/>
    <col min="5" max="5" width="32.42578125" style="1" customWidth="1"/>
    <col min="6" max="6" width="41.7109375" style="1" customWidth="1"/>
    <col min="7" max="9" width="32.42578125" style="1" customWidth="1"/>
    <col min="10" max="10" width="3" style="1" customWidth="1"/>
    <col min="11" max="16384" width="0" style="1" hidden="1"/>
  </cols>
  <sheetData>
    <row r="1" spans="1:9" s="6" customFormat="1" ht="114.75" customHeight="1">
      <c r="A1" s="62"/>
      <c r="B1" s="62"/>
      <c r="C1" s="62"/>
      <c r="D1" s="62"/>
      <c r="E1" s="62"/>
      <c r="F1" s="62"/>
      <c r="G1" s="62"/>
      <c r="H1" s="62"/>
      <c r="I1" s="62"/>
    </row>
    <row r="2" spans="1:9" s="6" customFormat="1" ht="57" customHeight="1">
      <c r="A2" s="63" t="s">
        <v>0</v>
      </c>
      <c r="B2" s="62"/>
      <c r="C2" s="62"/>
      <c r="D2" s="62"/>
      <c r="E2" s="62"/>
      <c r="F2" s="62"/>
      <c r="G2" s="62"/>
      <c r="H2" s="62"/>
      <c r="I2" s="62"/>
    </row>
    <row r="3" spans="1:9" ht="51" customHeight="1">
      <c r="A3" s="45" t="s">
        <v>1</v>
      </c>
      <c r="B3" s="45"/>
      <c r="C3" s="45"/>
      <c r="D3" s="46" t="s">
        <v>2</v>
      </c>
      <c r="E3" s="46"/>
      <c r="F3" s="10" t="s">
        <v>3</v>
      </c>
      <c r="G3" s="17" t="s">
        <v>4</v>
      </c>
      <c r="H3" s="18" t="s">
        <v>5</v>
      </c>
      <c r="I3" s="18" t="s">
        <v>6</v>
      </c>
    </row>
    <row r="4" spans="1:9" ht="51" customHeight="1">
      <c r="A4" s="45" t="s">
        <v>7</v>
      </c>
      <c r="B4" s="45"/>
      <c r="C4" s="45"/>
      <c r="D4" s="46" t="s">
        <v>8</v>
      </c>
      <c r="E4" s="46"/>
      <c r="F4" s="11" t="s">
        <v>9</v>
      </c>
      <c r="G4" s="46" t="s">
        <v>10</v>
      </c>
      <c r="H4" s="46"/>
      <c r="I4" s="46"/>
    </row>
    <row r="5" spans="1:9" ht="51" customHeight="1">
      <c r="A5" s="45" t="s">
        <v>11</v>
      </c>
      <c r="B5" s="45"/>
      <c r="C5" s="45"/>
      <c r="D5" s="46" t="s">
        <v>12</v>
      </c>
      <c r="E5" s="46"/>
      <c r="F5" s="9" t="s">
        <v>13</v>
      </c>
      <c r="G5" s="46">
        <v>34375000</v>
      </c>
      <c r="H5" s="46"/>
      <c r="I5" s="46"/>
    </row>
    <row r="6" spans="1:9" ht="51" customHeight="1">
      <c r="A6" s="45" t="s">
        <v>14</v>
      </c>
      <c r="B6" s="45"/>
      <c r="C6" s="45"/>
      <c r="D6" s="46" t="s">
        <v>15</v>
      </c>
      <c r="E6" s="46"/>
      <c r="F6" s="10" t="s">
        <v>16</v>
      </c>
      <c r="G6" s="46" t="s">
        <v>17</v>
      </c>
      <c r="H6" s="46"/>
      <c r="I6" s="46"/>
    </row>
    <row r="7" spans="1:9" ht="51" customHeight="1">
      <c r="A7" s="45" t="s">
        <v>18</v>
      </c>
      <c r="B7" s="45"/>
      <c r="C7" s="45"/>
      <c r="D7" s="46">
        <v>98594565</v>
      </c>
      <c r="E7" s="46"/>
      <c r="F7" s="10" t="s">
        <v>19</v>
      </c>
      <c r="G7" s="47">
        <v>52488741</v>
      </c>
      <c r="H7" s="47"/>
      <c r="I7" s="47"/>
    </row>
    <row r="8" spans="1:9" s="4" customFormat="1" ht="9.75" customHeight="1">
      <c r="A8" s="48"/>
      <c r="B8" s="49"/>
      <c r="C8" s="49"/>
      <c r="D8" s="49"/>
      <c r="E8" s="49"/>
      <c r="F8" s="49"/>
      <c r="G8" s="49"/>
      <c r="H8" s="49"/>
      <c r="I8" s="50"/>
    </row>
    <row r="9" spans="1:9" ht="47.25" customHeight="1">
      <c r="A9" s="12" t="s">
        <v>20</v>
      </c>
      <c r="B9" s="12" t="s">
        <v>21</v>
      </c>
      <c r="C9" s="12" t="s">
        <v>22</v>
      </c>
      <c r="D9" s="12" t="s">
        <v>23</v>
      </c>
      <c r="E9" s="12" t="s">
        <v>24</v>
      </c>
      <c r="F9" s="12" t="s">
        <v>25</v>
      </c>
      <c r="G9" s="12" t="s">
        <v>26</v>
      </c>
      <c r="H9" s="12" t="s">
        <v>27</v>
      </c>
      <c r="I9" s="8" t="s">
        <v>28</v>
      </c>
    </row>
    <row r="10" spans="1:9" ht="29.25" customHeight="1">
      <c r="A10" s="13">
        <v>1</v>
      </c>
      <c r="B10" s="54" t="s">
        <v>29</v>
      </c>
      <c r="C10" s="59" t="s">
        <v>30</v>
      </c>
      <c r="D10" s="59" t="s">
        <v>31</v>
      </c>
      <c r="E10" s="13" t="s">
        <v>15</v>
      </c>
      <c r="F10" s="13" t="s">
        <v>32</v>
      </c>
      <c r="G10" s="13">
        <v>98594565</v>
      </c>
      <c r="H10" s="14">
        <v>3600000</v>
      </c>
      <c r="I10" s="51">
        <f>SUM(H10:H13)</f>
        <v>10600000</v>
      </c>
    </row>
    <row r="11" spans="1:9" ht="29.25" customHeight="1">
      <c r="A11" s="13">
        <v>2</v>
      </c>
      <c r="B11" s="55"/>
      <c r="C11" s="60"/>
      <c r="D11" s="60"/>
      <c r="E11" s="13" t="s">
        <v>33</v>
      </c>
      <c r="F11" s="13" t="s">
        <v>32</v>
      </c>
      <c r="G11" s="13">
        <v>1107528767</v>
      </c>
      <c r="H11" s="14">
        <v>1000000</v>
      </c>
      <c r="I11" s="52"/>
    </row>
    <row r="12" spans="1:9" ht="29.25" customHeight="1">
      <c r="A12" s="13">
        <v>3</v>
      </c>
      <c r="B12" s="55"/>
      <c r="C12" s="61"/>
      <c r="D12" s="61"/>
      <c r="E12" s="13" t="s">
        <v>34</v>
      </c>
      <c r="F12" s="13" t="s">
        <v>32</v>
      </c>
      <c r="G12" s="13">
        <v>71331958</v>
      </c>
      <c r="H12" s="14">
        <v>1000000</v>
      </c>
      <c r="I12" s="52"/>
    </row>
    <row r="13" spans="1:9" ht="72.599999999999994" customHeight="1">
      <c r="A13" s="13">
        <v>4</v>
      </c>
      <c r="B13" s="56"/>
      <c r="C13" s="37" t="s">
        <v>35</v>
      </c>
      <c r="D13" s="37" t="s">
        <v>36</v>
      </c>
      <c r="E13" s="13" t="s">
        <v>37</v>
      </c>
      <c r="F13" s="13" t="s">
        <v>32</v>
      </c>
      <c r="G13" s="13">
        <v>43975997</v>
      </c>
      <c r="H13" s="14">
        <v>5000000</v>
      </c>
      <c r="I13" s="53"/>
    </row>
    <row r="14" spans="1:9" ht="62.45">
      <c r="A14" s="15">
        <v>5</v>
      </c>
      <c r="B14" s="15" t="s">
        <v>38</v>
      </c>
      <c r="C14" s="38" t="s">
        <v>39</v>
      </c>
      <c r="D14" s="38" t="s">
        <v>40</v>
      </c>
      <c r="E14" s="36" t="s">
        <v>2</v>
      </c>
      <c r="F14" s="15" t="s">
        <v>41</v>
      </c>
      <c r="G14" s="15" t="s">
        <v>8</v>
      </c>
      <c r="H14" s="16">
        <v>5275000</v>
      </c>
      <c r="I14" s="40">
        <f>SUM(H14:H14)</f>
        <v>5275000</v>
      </c>
    </row>
    <row r="15" spans="1:9" ht="29.25" customHeight="1">
      <c r="A15" s="13">
        <v>6</v>
      </c>
      <c r="B15" s="54" t="s">
        <v>42</v>
      </c>
      <c r="C15" s="37" t="s">
        <v>43</v>
      </c>
      <c r="D15" s="37" t="s">
        <v>44</v>
      </c>
      <c r="E15" s="35" t="s">
        <v>2</v>
      </c>
      <c r="F15" s="13" t="s">
        <v>41</v>
      </c>
      <c r="G15" s="13" t="s">
        <v>8</v>
      </c>
      <c r="H15" s="14">
        <v>1000000</v>
      </c>
      <c r="I15" s="51">
        <f>SUM(H15:H16)</f>
        <v>2000000</v>
      </c>
    </row>
    <row r="16" spans="1:9" ht="29.25" customHeight="1">
      <c r="A16" s="13">
        <v>7</v>
      </c>
      <c r="B16" s="56"/>
      <c r="C16" s="37" t="s">
        <v>45</v>
      </c>
      <c r="D16" s="37" t="s">
        <v>46</v>
      </c>
      <c r="E16" s="35" t="s">
        <v>2</v>
      </c>
      <c r="F16" s="13" t="s">
        <v>41</v>
      </c>
      <c r="G16" s="13" t="s">
        <v>8</v>
      </c>
      <c r="H16" s="14">
        <v>1000000</v>
      </c>
      <c r="I16" s="53"/>
    </row>
    <row r="17" spans="1:9" ht="31.15">
      <c r="A17" s="15">
        <v>8</v>
      </c>
      <c r="B17" s="43" t="s">
        <v>47</v>
      </c>
      <c r="C17" s="38" t="s">
        <v>48</v>
      </c>
      <c r="D17" s="38" t="s">
        <v>49</v>
      </c>
      <c r="E17" s="36" t="s">
        <v>2</v>
      </c>
      <c r="F17" s="15" t="s">
        <v>41</v>
      </c>
      <c r="G17" s="15" t="s">
        <v>8</v>
      </c>
      <c r="H17" s="16">
        <v>2000000</v>
      </c>
      <c r="I17" s="57">
        <f>SUM(H17:H18)</f>
        <v>6000000</v>
      </c>
    </row>
    <row r="18" spans="1:9" ht="46.9">
      <c r="A18" s="15">
        <v>9</v>
      </c>
      <c r="B18" s="44"/>
      <c r="C18" s="38" t="s">
        <v>50</v>
      </c>
      <c r="D18" s="38" t="s">
        <v>51</v>
      </c>
      <c r="E18" s="36" t="s">
        <v>2</v>
      </c>
      <c r="F18" s="15" t="s">
        <v>41</v>
      </c>
      <c r="G18" s="15" t="s">
        <v>8</v>
      </c>
      <c r="H18" s="16">
        <v>4000000</v>
      </c>
      <c r="I18" s="58"/>
    </row>
    <row r="19" spans="1:9" s="41" customFormat="1" ht="46.9">
      <c r="A19" s="13">
        <v>10</v>
      </c>
      <c r="B19" s="13" t="s">
        <v>52</v>
      </c>
      <c r="C19" s="37" t="s">
        <v>53</v>
      </c>
      <c r="D19" s="37" t="s">
        <v>51</v>
      </c>
      <c r="E19" s="35" t="s">
        <v>2</v>
      </c>
      <c r="F19" s="13" t="s">
        <v>41</v>
      </c>
      <c r="G19" s="13" t="s">
        <v>8</v>
      </c>
      <c r="H19" s="14">
        <v>5500000</v>
      </c>
      <c r="I19" s="39">
        <f>H19</f>
        <v>5500000</v>
      </c>
    </row>
    <row r="20" spans="1:9" ht="31.15">
      <c r="A20" s="15">
        <v>11</v>
      </c>
      <c r="B20" s="15" t="s">
        <v>54</v>
      </c>
      <c r="C20" s="38" t="s">
        <v>55</v>
      </c>
      <c r="D20" s="38" t="s">
        <v>56</v>
      </c>
      <c r="E20" s="36" t="s">
        <v>2</v>
      </c>
      <c r="F20" s="15" t="s">
        <v>41</v>
      </c>
      <c r="G20" s="15" t="s">
        <v>8</v>
      </c>
      <c r="H20" s="16">
        <v>4000000</v>
      </c>
      <c r="I20" s="40">
        <f>H20</f>
        <v>4000000</v>
      </c>
    </row>
    <row r="21" spans="1:9" s="41" customFormat="1" ht="46.9">
      <c r="A21" s="13">
        <v>12</v>
      </c>
      <c r="B21" s="35" t="s">
        <v>57</v>
      </c>
      <c r="C21" s="37" t="s">
        <v>58</v>
      </c>
      <c r="D21" s="37" t="s">
        <v>59</v>
      </c>
      <c r="E21" s="35" t="s">
        <v>2</v>
      </c>
      <c r="F21" s="13" t="s">
        <v>41</v>
      </c>
      <c r="G21" s="13" t="s">
        <v>8</v>
      </c>
      <c r="H21" s="14">
        <v>1000000</v>
      </c>
      <c r="I21" s="39">
        <f>H21</f>
        <v>1000000</v>
      </c>
    </row>
    <row r="22" spans="1:9" ht="37.5" customHeight="1">
      <c r="H22" s="7">
        <f>SUM(H10:H21)</f>
        <v>34375000</v>
      </c>
      <c r="I22" s="7">
        <f>SUM(I10:I21)</f>
        <v>34375000</v>
      </c>
    </row>
    <row r="23" spans="1:9" ht="28.5" customHeight="1">
      <c r="H23" s="1" t="s">
        <v>60</v>
      </c>
      <c r="I23" s="1" t="b">
        <f>H22=I22</f>
        <v>1</v>
      </c>
    </row>
    <row r="24" spans="1:9" ht="33.75" customHeight="1">
      <c r="A24" s="5" t="s">
        <v>61</v>
      </c>
      <c r="B24" s="5"/>
      <c r="C24" s="5"/>
      <c r="D24" s="5"/>
      <c r="E24" s="5"/>
      <c r="F24" s="5"/>
      <c r="G24" s="5"/>
      <c r="H24" s="5"/>
      <c r="I24" s="5"/>
    </row>
    <row r="27" spans="1:9" ht="126.75" customHeight="1">
      <c r="C27" s="42" t="s">
        <v>62</v>
      </c>
      <c r="D27" s="42"/>
      <c r="E27" s="42" t="s">
        <v>63</v>
      </c>
      <c r="F27" s="42"/>
      <c r="G27" s="42"/>
    </row>
    <row r="28" spans="1:9">
      <c r="E28" s="3"/>
      <c r="F28" s="3"/>
      <c r="G28" s="3"/>
    </row>
    <row r="29" spans="1:9">
      <c r="E29" s="3"/>
      <c r="F29" s="3"/>
      <c r="G29" s="3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/>
    </row>
    <row r="41" spans="2:2">
      <c r="B41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="1" customFormat="1"/>
    <row r="50" s="1" customFormat="1"/>
    <row r="51" s="1" customFormat="1"/>
  </sheetData>
  <mergeCells count="27">
    <mergeCell ref="A1:I1"/>
    <mergeCell ref="A2:I2"/>
    <mergeCell ref="A3:C3"/>
    <mergeCell ref="D3:E3"/>
    <mergeCell ref="A4:C4"/>
    <mergeCell ref="D4:E4"/>
    <mergeCell ref="G4:I4"/>
    <mergeCell ref="A5:C5"/>
    <mergeCell ref="D5:E5"/>
    <mergeCell ref="G5:I5"/>
    <mergeCell ref="A6:C6"/>
    <mergeCell ref="D6:E6"/>
    <mergeCell ref="G6:I6"/>
    <mergeCell ref="C27:D27"/>
    <mergeCell ref="E27:G27"/>
    <mergeCell ref="B17:B18"/>
    <mergeCell ref="A7:C7"/>
    <mergeCell ref="D7:E7"/>
    <mergeCell ref="G7:I7"/>
    <mergeCell ref="A8:I8"/>
    <mergeCell ref="I10:I13"/>
    <mergeCell ref="B10:B13"/>
    <mergeCell ref="I15:I16"/>
    <mergeCell ref="B15:B16"/>
    <mergeCell ref="I17:I18"/>
    <mergeCell ref="C10:C12"/>
    <mergeCell ref="D10:D12"/>
  </mergeCells>
  <phoneticPr fontId="25" type="noConversion"/>
  <conditionalFormatting sqref="I23">
    <cfRule type="containsText" dxfId="1" priority="1" operator="containsText" text="FALSO">
      <formula>NOT(ISERROR(SEARCH("FALSO",I23)))</formula>
    </cfRule>
    <cfRule type="containsText" dxfId="0" priority="2" operator="containsText" text="VERDADERO">
      <formula>NOT(ISERROR(SEARCH("VERDADERO",I23)))</formula>
    </cfRule>
  </conditionalFormatting>
  <pageMargins left="0.25" right="0.25" top="0.75" bottom="0.75" header="0.3" footer="0.3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6D889-808D-4BFF-8CAE-36EFAC002B3F}">
  <dimension ref="A1:I10"/>
  <sheetViews>
    <sheetView zoomScale="70" zoomScaleNormal="70" workbookViewId="0">
      <selection activeCell="F17" sqref="F17"/>
    </sheetView>
  </sheetViews>
  <sheetFormatPr defaultColWidth="8.85546875" defaultRowHeight="14.45"/>
  <cols>
    <col min="1" max="4" width="35.140625" style="19" customWidth="1"/>
    <col min="5" max="5" width="14.42578125" customWidth="1"/>
    <col min="6" max="10" width="35.140625" customWidth="1"/>
    <col min="11" max="16" width="22.140625" customWidth="1"/>
  </cols>
  <sheetData>
    <row r="1" spans="1:9" ht="75" customHeight="1">
      <c r="A1" s="74" t="s">
        <v>64</v>
      </c>
      <c r="B1" s="75"/>
      <c r="C1" s="75"/>
      <c r="D1" s="75"/>
      <c r="E1" s="75"/>
      <c r="F1" s="75"/>
      <c r="G1" s="75"/>
      <c r="H1" s="75"/>
      <c r="I1" s="75"/>
    </row>
    <row r="2" spans="1:9" ht="84.75" customHeight="1">
      <c r="A2" s="64" t="s">
        <v>65</v>
      </c>
      <c r="B2" s="65"/>
      <c r="C2" s="65"/>
      <c r="D2" s="66"/>
      <c r="F2" s="69" t="s">
        <v>66</v>
      </c>
      <c r="G2" s="70"/>
      <c r="H2" s="70"/>
      <c r="I2" s="71"/>
    </row>
    <row r="3" spans="1:9" ht="58.5" customHeight="1">
      <c r="A3" s="33" t="s">
        <v>67</v>
      </c>
      <c r="B3" s="67">
        <v>70000000</v>
      </c>
      <c r="C3" s="67"/>
      <c r="D3" s="68"/>
      <c r="F3" s="23" t="s">
        <v>67</v>
      </c>
      <c r="G3" s="72">
        <v>90000000</v>
      </c>
      <c r="H3" s="72"/>
      <c r="I3" s="73"/>
    </row>
    <row r="4" spans="1:9" ht="71.25" customHeight="1">
      <c r="A4" s="33" t="s">
        <v>68</v>
      </c>
      <c r="B4" s="32" t="s">
        <v>69</v>
      </c>
      <c r="C4" s="32" t="s">
        <v>70</v>
      </c>
      <c r="D4" s="34" t="s">
        <v>71</v>
      </c>
      <c r="F4" s="23" t="s">
        <v>68</v>
      </c>
      <c r="G4" s="20" t="s">
        <v>69</v>
      </c>
      <c r="H4" s="20" t="s">
        <v>70</v>
      </c>
      <c r="I4" s="24" t="s">
        <v>71</v>
      </c>
    </row>
    <row r="5" spans="1:9" ht="44.25" customHeight="1">
      <c r="A5" s="25" t="s">
        <v>72</v>
      </c>
      <c r="B5" s="21" t="s">
        <v>73</v>
      </c>
      <c r="C5" s="22">
        <f>+B3*D5</f>
        <v>14000000</v>
      </c>
      <c r="D5" s="26">
        <v>0.2</v>
      </c>
      <c r="F5" s="25" t="s">
        <v>72</v>
      </c>
      <c r="G5" s="21" t="s">
        <v>73</v>
      </c>
      <c r="H5" s="22">
        <f>+G3*I5</f>
        <v>18000000</v>
      </c>
      <c r="I5" s="26">
        <v>0.2</v>
      </c>
    </row>
    <row r="6" spans="1:9" ht="44.25" customHeight="1">
      <c r="A6" s="25" t="s">
        <v>74</v>
      </c>
      <c r="B6" s="21" t="s">
        <v>75</v>
      </c>
      <c r="C6" s="22">
        <f>+B3*D6</f>
        <v>21000000</v>
      </c>
      <c r="D6" s="27">
        <v>0.3</v>
      </c>
      <c r="F6" s="25" t="s">
        <v>74</v>
      </c>
      <c r="G6" s="21" t="s">
        <v>75</v>
      </c>
      <c r="H6" s="22">
        <f>+G3*I6</f>
        <v>27000000</v>
      </c>
      <c r="I6" s="27">
        <v>0.3</v>
      </c>
    </row>
    <row r="7" spans="1:9" ht="44.25" customHeight="1">
      <c r="A7" s="25" t="s">
        <v>76</v>
      </c>
      <c r="B7" s="21" t="s">
        <v>77</v>
      </c>
      <c r="C7" s="22">
        <f>+B3*D7</f>
        <v>21000000</v>
      </c>
      <c r="D7" s="27">
        <v>0.3</v>
      </c>
      <c r="F7" s="25" t="s">
        <v>76</v>
      </c>
      <c r="G7" s="21" t="s">
        <v>77</v>
      </c>
      <c r="H7" s="22">
        <f>+G3*I7</f>
        <v>27000000</v>
      </c>
      <c r="I7" s="27">
        <v>0.3</v>
      </c>
    </row>
    <row r="8" spans="1:9" ht="44.25" customHeight="1">
      <c r="A8" s="25" t="s">
        <v>78</v>
      </c>
      <c r="B8" s="21" t="s">
        <v>79</v>
      </c>
      <c r="C8" s="22">
        <f>+B3*D8</f>
        <v>10500000</v>
      </c>
      <c r="D8" s="27">
        <v>0.15</v>
      </c>
      <c r="F8" s="25" t="s">
        <v>78</v>
      </c>
      <c r="G8" s="21" t="s">
        <v>79</v>
      </c>
      <c r="H8" s="22">
        <f>+G3*I8</f>
        <v>13500000</v>
      </c>
      <c r="I8" s="27">
        <v>0.15</v>
      </c>
    </row>
    <row r="9" spans="1:9" ht="44.25" customHeight="1">
      <c r="A9" s="25" t="s">
        <v>80</v>
      </c>
      <c r="B9" s="21" t="s">
        <v>81</v>
      </c>
      <c r="C9" s="22">
        <f>+B3*D9</f>
        <v>3500000</v>
      </c>
      <c r="D9" s="27">
        <v>0.05</v>
      </c>
      <c r="F9" s="25" t="s">
        <v>80</v>
      </c>
      <c r="G9" s="21" t="s">
        <v>81</v>
      </c>
      <c r="H9" s="22">
        <f>+G3*I9</f>
        <v>4500000</v>
      </c>
      <c r="I9" s="27">
        <v>0.05</v>
      </c>
    </row>
    <row r="10" spans="1:9" ht="44.25" customHeight="1">
      <c r="A10" s="28" t="s">
        <v>82</v>
      </c>
      <c r="B10" s="29" t="s">
        <v>83</v>
      </c>
      <c r="C10" s="30">
        <f>+SUM(C5:C9)</f>
        <v>70000000</v>
      </c>
      <c r="D10" s="31" t="s">
        <v>84</v>
      </c>
      <c r="F10" s="28" t="s">
        <v>82</v>
      </c>
      <c r="G10" s="29" t="s">
        <v>83</v>
      </c>
      <c r="H10" s="30">
        <f>+SUM(H5:H9)</f>
        <v>90000000</v>
      </c>
      <c r="I10" s="31" t="s">
        <v>84</v>
      </c>
    </row>
  </sheetData>
  <mergeCells count="5">
    <mergeCell ref="A2:D2"/>
    <mergeCell ref="B3:D3"/>
    <mergeCell ref="F2:I2"/>
    <mergeCell ref="G3:I3"/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fc905c-b021-46a2-960a-736b6108a21a">
      <Terms xmlns="http://schemas.microsoft.com/office/infopath/2007/PartnerControls"/>
    </lcf76f155ced4ddcb4097134ff3c332f>
    <TaxCatchAll xmlns="a4d7c1bf-d204-44fe-b066-434e620993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844DC5428A8949A867CB12A5DA1C69" ma:contentTypeVersion="24" ma:contentTypeDescription="Crear nuevo documento." ma:contentTypeScope="" ma:versionID="7d158b1fb8ec3c08e8f0d60ed10702cf">
  <xsd:schema xmlns:xsd="http://www.w3.org/2001/XMLSchema" xmlns:xs="http://www.w3.org/2001/XMLSchema" xmlns:p="http://schemas.microsoft.com/office/2006/metadata/properties" xmlns:ns2="5bfc905c-b021-46a2-960a-736b6108a21a" xmlns:ns3="a4d7c1bf-d204-44fe-b066-434e620993a7" targetNamespace="http://schemas.microsoft.com/office/2006/metadata/properties" ma:root="true" ma:fieldsID="004d0bb7b2027600f9000843e72828e2" ns2:_="" ns3:_="">
    <xsd:import namespace="5bfc905c-b021-46a2-960a-736b6108a21a"/>
    <xsd:import namespace="a4d7c1bf-d204-44fe-b066-434e62099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c905c-b021-46a2-960a-736b6108a2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aa27a25d-457c-4aed-8099-69afa1ad4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7c1bf-d204-44fe-b066-434e620993a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d7ee7c8-021e-40a3-949e-336233158459}" ma:internalName="TaxCatchAll" ma:showField="CatchAllData" ma:web="a4d7c1bf-d204-44fe-b066-434e620993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3001C-EB6C-4939-8C9F-501EDF7E402C}"/>
</file>

<file path=customXml/itemProps2.xml><?xml version="1.0" encoding="utf-8"?>
<ds:datastoreItem xmlns:ds="http://schemas.openxmlformats.org/officeDocument/2006/customXml" ds:itemID="{0343A4F5-9635-4ACB-A3E6-D3662209C188}"/>
</file>

<file path=customXml/itemProps3.xml><?xml version="1.0" encoding="utf-8"?>
<ds:datastoreItem xmlns:ds="http://schemas.openxmlformats.org/officeDocument/2006/customXml" ds:itemID="{3981ADD0-1FA9-45CF-9087-5BD8BA91A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Camila Fernanda Veloza Bermudez</cp:lastModifiedBy>
  <cp:revision/>
  <dcterms:created xsi:type="dcterms:W3CDTF">2025-07-22T19:59:34Z</dcterms:created>
  <dcterms:modified xsi:type="dcterms:W3CDTF">2026-01-16T16:37:17Z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0x01010047844DC5428A8949A867CB12A5DA1C69</vt:lpwstr>
  </property>
  <property fmtid="{D5CDD505-2E9C-101B-9397-08002B2CF9AE}" pid="3" name="MediaServiceImageTags">
    <vt:lpwstr/>
  </property>
</Properties>
</file>